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项目资料\项目\A9186B-RT77B黑色执法记录仪OEM(中盾)\"/>
    </mc:Choice>
  </mc:AlternateContent>
  <bookViews>
    <workbookView xWindow="0" yWindow="0" windowWidth="20925" windowHeight="9840" firstSheet="1" activeTab="1"/>
  </bookViews>
  <sheets>
    <sheet name="包材设计需求" sheetId="18" r:id="rId1"/>
    <sheet name="立项报告" sheetId="7" r:id="rId2"/>
  </sheets>
  <definedNames>
    <definedName name="_xlnm.Print_Area" localSheetId="1">立项报告!$A$1:$P$50</definedName>
  </definedNames>
  <calcPr calcId="152511"/>
</workbook>
</file>

<file path=xl/calcChain.xml><?xml version="1.0" encoding="utf-8"?>
<calcChain xmlns="http://schemas.openxmlformats.org/spreadsheetml/2006/main">
  <c r="K40" i="7" l="1"/>
  <c r="C40" i="7"/>
</calcChain>
</file>

<file path=xl/sharedStrings.xml><?xml version="1.0" encoding="utf-8"?>
<sst xmlns="http://schemas.openxmlformats.org/spreadsheetml/2006/main" count="208" uniqueCount="172">
  <si>
    <t>包材设计需求</t>
  </si>
  <si>
    <t>品牌</t>
  </si>
  <si>
    <t>RETEVIS</t>
  </si>
  <si>
    <t>项目编号</t>
  </si>
  <si>
    <t>R-2008-01</t>
  </si>
  <si>
    <t>项目名称</t>
  </si>
  <si>
    <t>SKU</t>
  </si>
  <si>
    <t>A9100A</t>
  </si>
  <si>
    <t>SKU名称</t>
  </si>
  <si>
    <t>项目负责人</t>
  </si>
  <si>
    <t>要求完成日期</t>
  </si>
  <si>
    <t>A9100B</t>
  </si>
  <si>
    <t>标签</t>
  </si>
  <si>
    <t>类别</t>
  </si>
  <si>
    <t>名称</t>
  </si>
  <si>
    <t>数量</t>
  </si>
  <si>
    <t>尺寸</t>
  </si>
  <si>
    <t>印刷颜色</t>
  </si>
  <si>
    <t>材质</t>
  </si>
  <si>
    <t>设计要求</t>
  </si>
  <si>
    <t>机身标签</t>
  </si>
  <si>
    <t>30*20mm</t>
  </si>
  <si>
    <t>白底黑字</t>
  </si>
  <si>
    <t>肖银龙</t>
  </si>
  <si>
    <t>包含常规要求（LOGO，名称，型号，SN，MADE IN CHINA、合规标识等）
输入电压：7.4V
频率：GMRS
功率:
FCC ID、IC ID二强取</t>
  </si>
  <si>
    <t>座充标签</t>
  </si>
  <si>
    <t>参考移交图纸</t>
  </si>
  <si>
    <t>按标准设计，输入电：DC5V 1000mA，输出：DC4.8V 400mA</t>
  </si>
  <si>
    <t>适配器标</t>
  </si>
  <si>
    <t>在导入图纸中，修改LOGO及公司信息</t>
  </si>
  <si>
    <t>彩盒标</t>
  </si>
  <si>
    <t>40*30mm</t>
  </si>
  <si>
    <t>按标准设计，其他信息参考机身标签</t>
  </si>
  <si>
    <t>LOGO标</t>
  </si>
  <si>
    <t>黑底彩印</t>
  </si>
  <si>
    <t>加厚合成纸+磨砂PVC</t>
  </si>
  <si>
    <t>按标准设计</t>
  </si>
  <si>
    <t>丝印</t>
  </si>
  <si>
    <t>黑底白字</t>
  </si>
  <si>
    <t>/</t>
  </si>
  <si>
    <t>包装盒</t>
  </si>
  <si>
    <t>牛皮盒</t>
  </si>
  <si>
    <t>120*100*60mm</t>
  </si>
  <si>
    <t>黑色</t>
  </si>
  <si>
    <t>浅色牛卡300g/㎡F瓦楞加强芯</t>
  </si>
  <si>
    <t>按标准设计，彩盒标印刷在包装盒</t>
  </si>
  <si>
    <t>说明书</t>
  </si>
  <si>
    <t>英文说明书</t>
  </si>
  <si>
    <t>140*20mm</t>
  </si>
  <si>
    <t>彩印</t>
  </si>
  <si>
    <t>装订普通纸张</t>
  </si>
  <si>
    <t>按标准设计，内容参考导入文件</t>
  </si>
  <si>
    <t>小语种说明书</t>
  </si>
  <si>
    <t>按标准设计，内容参考导入文件及小语种翻译稿</t>
  </si>
  <si>
    <t>外箱</t>
  </si>
  <si>
    <t>标示卡</t>
  </si>
  <si>
    <t>90*50mm</t>
  </si>
  <si>
    <t>不干胶</t>
  </si>
  <si>
    <t>50*40*30cm</t>
  </si>
  <si>
    <t>黑字</t>
  </si>
  <si>
    <t>五层瓦楞 K=K BC瓦楞</t>
  </si>
  <si>
    <t>按标准设计，装箱方式如图</t>
  </si>
  <si>
    <r>
      <rPr>
        <b/>
        <sz val="24"/>
        <color theme="1"/>
        <rFont val="Arial"/>
        <family val="2"/>
      </rPr>
      <t xml:space="preserve">  </t>
    </r>
    <r>
      <rPr>
        <b/>
        <sz val="24"/>
        <color rgb="FF000000"/>
        <rFont val="宋体"/>
        <family val="3"/>
        <charset val="134"/>
      </rPr>
      <t>项目立项报告</t>
    </r>
  </si>
  <si>
    <t>项目名称：</t>
  </si>
  <si>
    <t>一、项目概述</t>
  </si>
  <si>
    <t>二、项目内容及目标</t>
  </si>
  <si>
    <t>序号</t>
  </si>
  <si>
    <t>项目内容</t>
  </si>
  <si>
    <t>目标</t>
  </si>
  <si>
    <t>项目</t>
  </si>
  <si>
    <t>进度</t>
  </si>
  <si>
    <t>质量</t>
  </si>
  <si>
    <t>成本</t>
  </si>
  <si>
    <t>产品预期技术指标</t>
  </si>
  <si>
    <r>
      <rPr>
        <sz val="11"/>
        <color theme="1"/>
        <rFont val="宋体"/>
        <family val="3"/>
        <charset val="134"/>
      </rPr>
      <t>关键技术问题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难关</t>
    </r>
  </si>
  <si>
    <t>产品目标</t>
  </si>
  <si>
    <t>销量/年</t>
  </si>
  <si>
    <t>产品维护</t>
  </si>
  <si>
    <t>产品数量</t>
  </si>
  <si>
    <t>上市周期</t>
  </si>
  <si>
    <t>9个月</t>
  </si>
  <si>
    <t>三、职责分配及计划</t>
  </si>
  <si>
    <t>部门</t>
  </si>
  <si>
    <t>责任人</t>
  </si>
  <si>
    <t>职责</t>
  </si>
  <si>
    <t>备注</t>
  </si>
  <si>
    <t>企划部</t>
  </si>
  <si>
    <t>产品导入分析及变更，广告资料的审核，产品验收</t>
  </si>
  <si>
    <t>项目部</t>
  </si>
  <si>
    <t>项目的整体协调推进，确保按需求完成</t>
  </si>
  <si>
    <t>品质部</t>
  </si>
  <si>
    <t>质量控制，确保质量目标达成</t>
  </si>
  <si>
    <t>支持服务部</t>
  </si>
  <si>
    <t>包材、广告资料制作审核，认证处理、技术法规支持</t>
  </si>
  <si>
    <t>采购部</t>
  </si>
  <si>
    <t>订单跟进、通知、入库</t>
  </si>
  <si>
    <t>市场部</t>
  </si>
  <si>
    <t>产品认购，市场评审、产品上架</t>
  </si>
  <si>
    <t>关键里程碑</t>
  </si>
  <si>
    <t>计划完成时间</t>
  </si>
  <si>
    <t>输出</t>
  </si>
  <si>
    <t>负责人</t>
  </si>
  <si>
    <t>产品需求导入</t>
  </si>
  <si>
    <t>产品定义/市场评估</t>
  </si>
  <si>
    <t>立项</t>
  </si>
  <si>
    <t>立项报告</t>
  </si>
  <si>
    <t>样品检测报告、可靠性测试报告、封样</t>
  </si>
  <si>
    <t>广告资料制作(预售)</t>
  </si>
  <si>
    <t>结项</t>
  </si>
  <si>
    <t>四、投资估算</t>
  </si>
  <si>
    <t>手板费</t>
  </si>
  <si>
    <t>产品单价</t>
  </si>
  <si>
    <t>模具费</t>
  </si>
  <si>
    <t>订单数量</t>
  </si>
  <si>
    <t>开发费</t>
  </si>
  <si>
    <t>订单金额</t>
  </si>
  <si>
    <t>包材押金</t>
  </si>
  <si>
    <t>预备金</t>
  </si>
  <si>
    <t>总金额</t>
  </si>
  <si>
    <t>五、预期成果和验收标准</t>
  </si>
  <si>
    <t>预期成果</t>
  </si>
  <si>
    <t>符合产品导入需求的关键技术要求/目标达成</t>
  </si>
  <si>
    <t>验收标准</t>
  </si>
  <si>
    <t>检测标准、通用检测标准，GB2828.1-2012抽样方案AQL：CR=0  MAJ=0.4  MIN=1.0</t>
  </si>
  <si>
    <t>六、风险分析及应对措施</t>
  </si>
  <si>
    <t>风险点</t>
  </si>
  <si>
    <t>级别</t>
  </si>
  <si>
    <t>应对措施</t>
  </si>
  <si>
    <t>制作</t>
  </si>
  <si>
    <t>审核</t>
  </si>
  <si>
    <t>潘喜洋</t>
  </si>
  <si>
    <t>批准</t>
  </si>
  <si>
    <t>赵俊义</t>
  </si>
  <si>
    <t>日期</t>
  </si>
  <si>
    <t>苏子龙</t>
    <phoneticPr fontId="22" type="noConversion"/>
  </si>
  <si>
    <t>商务合同</t>
    <phoneticPr fontId="22" type="noConversion"/>
  </si>
  <si>
    <t>包材设计稿</t>
    <phoneticPr fontId="22" type="noConversion"/>
  </si>
  <si>
    <t>苏子龙</t>
    <phoneticPr fontId="22" type="noConversion"/>
  </si>
  <si>
    <t>交期风险</t>
    <phoneticPr fontId="22" type="noConversion"/>
  </si>
  <si>
    <t>苏子龙</t>
    <phoneticPr fontId="22" type="noConversion"/>
  </si>
  <si>
    <t>1、USB+Type-C接口分体座充
2、写频软件</t>
    <phoneticPr fontId="22" type="noConversion"/>
  </si>
  <si>
    <t>王辉</t>
    <phoneticPr fontId="22" type="noConversion"/>
  </si>
  <si>
    <t>杨标</t>
    <phoneticPr fontId="22" type="noConversion"/>
  </si>
  <si>
    <t>刘二强</t>
    <phoneticPr fontId="22" type="noConversion"/>
  </si>
  <si>
    <t>王坤田/毛帆/郭艳娜</t>
    <phoneticPr fontId="22" type="noConversion"/>
  </si>
  <si>
    <t>美工</t>
    <phoneticPr fontId="22" type="noConversion"/>
  </si>
  <si>
    <t>包材设计、广告制作</t>
    <phoneticPr fontId="22" type="noConversion"/>
  </si>
  <si>
    <t>屈佳杰</t>
    <phoneticPr fontId="22" type="noConversion"/>
  </si>
  <si>
    <t>合同签订</t>
  </si>
  <si>
    <t>包材制作及下发</t>
    <phoneticPr fontId="22" type="noConversion"/>
  </si>
  <si>
    <t>包材确认</t>
    <phoneticPr fontId="22" type="noConversion"/>
  </si>
  <si>
    <t>样品确认</t>
  </si>
  <si>
    <t>试产完成</t>
  </si>
  <si>
    <t>巡检报告、验货报告</t>
    <phoneticPr fontId="22" type="noConversion"/>
  </si>
  <si>
    <t>大货样品</t>
    <phoneticPr fontId="22" type="noConversion"/>
  </si>
  <si>
    <t>包材样品</t>
    <phoneticPr fontId="22" type="noConversion"/>
  </si>
  <si>
    <t>结项资料</t>
    <phoneticPr fontId="22" type="noConversion"/>
  </si>
  <si>
    <t>苏子龙、何书云、刘二强</t>
    <phoneticPr fontId="22" type="noConversion"/>
  </si>
  <si>
    <t>苏子龙、王辉</t>
    <phoneticPr fontId="22" type="noConversion"/>
  </si>
  <si>
    <t>杨标</t>
    <phoneticPr fontId="22" type="noConversion"/>
  </si>
  <si>
    <r>
      <t>关键里程98%以上，工作包完成</t>
    </r>
    <r>
      <rPr>
        <sz val="11"/>
        <color rgb="FF1F0EFA"/>
        <rFont val="SimSun"/>
        <charset val="134"/>
      </rPr>
      <t>≧</t>
    </r>
    <r>
      <rPr>
        <sz val="11"/>
        <color rgb="FF1F0EFA"/>
        <rFont val="宋体"/>
        <family val="3"/>
        <charset val="134"/>
      </rPr>
      <t>95%</t>
    </r>
    <phoneticPr fontId="22" type="noConversion"/>
  </si>
  <si>
    <t>R-2012-04</t>
    <phoneticPr fontId="22" type="noConversion"/>
  </si>
  <si>
    <t>A9186B-RT77B黑色执法记录仪OEM(中盾)</t>
    <phoneticPr fontId="22" type="noConversion"/>
  </si>
  <si>
    <t xml:space="preserve"> 1、目前，我司RT77的客户群体主要包括安保公司、物业服务、保险公司以及服装店等，客户反馈的问题为背夹过大，不易固定，标配内存较小、像质较差以及USB电脑不识别等；
 2、RT77是19年11月份上架，截止目前共计销售370台（成本：250元，售价：80.99美金），经沟通确认增加一款高端价位的款式，解决以上客户反馈问题</t>
    <phoneticPr fontId="22" type="noConversion"/>
  </si>
  <si>
    <t>梁雪梅</t>
    <phoneticPr fontId="22" type="noConversion"/>
  </si>
  <si>
    <t>说明书翻译</t>
    <phoneticPr fontId="22" type="noConversion"/>
  </si>
  <si>
    <t>六国语言文档</t>
    <phoneticPr fontId="22" type="noConversion"/>
  </si>
  <si>
    <t>苏子龙</t>
    <phoneticPr fontId="22" type="noConversion"/>
  </si>
  <si>
    <t>中</t>
    <phoneticPr fontId="22" type="noConversion"/>
  </si>
  <si>
    <t>建议：1、跟供应商保持沟通及反馈，时间交期上需要严格把控
2、供应商产能不足导致，提前与供应商沟通此项硬性要求，告知或加重合同违约条款，双方严格遵守，违约切实履行</t>
    <phoneticPr fontId="22" type="noConversion"/>
  </si>
  <si>
    <t>A9186B</t>
    <phoneticPr fontId="22" type="noConversion"/>
  </si>
  <si>
    <t>各电气参数也符合指标。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</si>
</sst>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¥&quot;#,##0.00;&quot;¥&quot;\-#,##0.00"/>
    <numFmt numFmtId="176" formatCode="&quot;￥&quot;#,##0.00;&quot;￥&quot;\-#,##0.00"/>
    <numFmt numFmtId="177" formatCode="yyyy&quot;年&quot;m&quot;月&quot;d&quot;日&quot;;@"/>
    <numFmt numFmtId="178" formatCode="0.0%"/>
    <numFmt numFmtId="179" formatCode="&quot;¥&quot;#,##0.00;[Red]&quot;¥&quot;#,##0.00"/>
  </numFmts>
  <fonts count="26">
    <font>
      <sz val="12"/>
      <name val="宋体"/>
      <charset val="134"/>
    </font>
    <font>
      <sz val="11"/>
      <color theme="1"/>
      <name val="Arial"/>
      <family val="2"/>
    </font>
    <font>
      <sz val="12"/>
      <name val="Arial"/>
      <family val="2"/>
    </font>
    <font>
      <b/>
      <sz val="24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rgb="FF1F0EFA"/>
      <name val="宋体"/>
      <family val="3"/>
      <charset val="134"/>
    </font>
    <font>
      <b/>
      <sz val="11"/>
      <color theme="1"/>
      <name val="Arial"/>
      <family val="2"/>
    </font>
    <font>
      <sz val="11"/>
      <color rgb="FF1F0EFA"/>
      <name val="Arial"/>
      <family val="2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4"/>
      <color rgb="FF1F0EFA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4"/>
      <color rgb="FF000000"/>
      <name val="宋体"/>
      <family val="3"/>
      <charset val="134"/>
    </font>
    <font>
      <sz val="11"/>
      <color rgb="FF1F0EFA"/>
      <name val="SimSun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1F0EFA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1" fillId="0" borderId="0"/>
    <xf numFmtId="0" fontId="18" fillId="0" borderId="6">
      <alignment horizontal="left" vertical="center"/>
    </xf>
  </cellStyleXfs>
  <cellXfs count="18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center" vertical="center"/>
    </xf>
    <xf numFmtId="179" fontId="5" fillId="0" borderId="2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4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/>
    </xf>
    <xf numFmtId="14" fontId="7" fillId="0" borderId="28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left" vertical="center"/>
    </xf>
    <xf numFmtId="0" fontId="23" fillId="0" borderId="30" xfId="0" applyFont="1" applyFill="1" applyBorder="1" applyAlignment="1">
      <alignment horizontal="left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77" fontId="5" fillId="0" borderId="16" xfId="0" applyNumberFormat="1" applyFont="1" applyFill="1" applyBorder="1" applyAlignment="1">
      <alignment horizontal="center" vertical="center"/>
    </xf>
    <xf numFmtId="177" fontId="7" fillId="0" borderId="24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7" fillId="0" borderId="16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7" fontId="5" fillId="0" borderId="8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_K-MU018A 适配器检测报告（试产阶段）20131106003" xfId="1"/>
    <cellStyle name="样式 1" xfId="2"/>
  </cellStyles>
  <dxfs count="0"/>
  <tableStyles count="0" defaultTableStyle="TableStyleMedium2" defaultPivotStyle="PivotStyleLight16"/>
  <colors>
    <mruColors>
      <color rgb="FFFFE699"/>
      <color rgb="FFFF0000"/>
      <color rgb="FFBDD7EE"/>
      <color rgb="FFDDEBF7"/>
      <color rgb="FF1F0EFA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116205</xdr:colOff>
      <xdr:row>15</xdr:row>
      <xdr:rowOff>78105</xdr:rowOff>
    </xdr:from>
    <xdr:to>
      <xdr:col>13</xdr:col>
      <xdr:colOff>736600</xdr:colOff>
      <xdr:row>16</xdr:row>
      <xdr:rowOff>508635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95355" y="7418705"/>
          <a:ext cx="1404620" cy="10909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BreakPreview" zoomScale="85" zoomScaleNormal="70" zoomScaleSheetLayoutView="85" workbookViewId="0">
      <selection activeCell="H8" sqref="H8:O8"/>
    </sheetView>
  </sheetViews>
  <sheetFormatPr defaultColWidth="9" defaultRowHeight="13.5"/>
  <cols>
    <col min="1" max="2" width="10.25" style="25" customWidth="1"/>
    <col min="3" max="6" width="14.375" style="25" customWidth="1"/>
    <col min="7" max="7" width="14.375" style="27" customWidth="1"/>
    <col min="8" max="15" width="10.25" style="25" customWidth="1"/>
    <col min="16" max="16384" width="9" style="25"/>
  </cols>
  <sheetData>
    <row r="1" spans="1:15" ht="57.95" customHeight="1">
      <c r="A1" s="49" t="s">
        <v>0</v>
      </c>
      <c r="B1" s="49"/>
      <c r="C1" s="49"/>
      <c r="D1" s="49"/>
      <c r="E1" s="49"/>
      <c r="F1" s="49"/>
      <c r="G1" s="50"/>
      <c r="H1" s="49"/>
      <c r="I1" s="49"/>
      <c r="J1" s="49"/>
      <c r="K1" s="49"/>
      <c r="L1" s="49"/>
      <c r="M1" s="49"/>
      <c r="N1" s="49"/>
      <c r="O1" s="49"/>
    </row>
    <row r="2" spans="1:15" ht="36" customHeight="1">
      <c r="A2" s="28" t="s">
        <v>1</v>
      </c>
      <c r="B2" s="51" t="s">
        <v>2</v>
      </c>
      <c r="C2" s="51"/>
      <c r="D2" s="52" t="s">
        <v>3</v>
      </c>
      <c r="E2" s="52"/>
      <c r="F2" s="53" t="s">
        <v>4</v>
      </c>
      <c r="G2" s="53"/>
      <c r="H2" s="52" t="s">
        <v>5</v>
      </c>
      <c r="I2" s="52"/>
      <c r="J2" s="53"/>
      <c r="K2" s="53"/>
      <c r="L2" s="53"/>
      <c r="M2" s="53"/>
      <c r="N2" s="53"/>
      <c r="O2" s="53"/>
    </row>
    <row r="3" spans="1:15" ht="36" customHeight="1">
      <c r="A3" s="60" t="s">
        <v>6</v>
      </c>
      <c r="B3" s="51" t="s">
        <v>7</v>
      </c>
      <c r="C3" s="51"/>
      <c r="D3" s="63" t="s">
        <v>8</v>
      </c>
      <c r="E3" s="64"/>
      <c r="F3" s="53"/>
      <c r="G3" s="53"/>
      <c r="H3" s="63" t="s">
        <v>9</v>
      </c>
      <c r="I3" s="64"/>
      <c r="J3" s="67"/>
      <c r="K3" s="68"/>
      <c r="L3" s="63" t="s">
        <v>10</v>
      </c>
      <c r="M3" s="64"/>
      <c r="N3" s="67"/>
      <c r="O3" s="68"/>
    </row>
    <row r="4" spans="1:15" ht="36" customHeight="1">
      <c r="A4" s="61"/>
      <c r="B4" s="51" t="s">
        <v>11</v>
      </c>
      <c r="C4" s="51"/>
      <c r="D4" s="65"/>
      <c r="E4" s="66"/>
      <c r="F4" s="53"/>
      <c r="G4" s="53"/>
      <c r="H4" s="65"/>
      <c r="I4" s="66"/>
      <c r="J4" s="69"/>
      <c r="K4" s="70"/>
      <c r="L4" s="65"/>
      <c r="M4" s="66"/>
      <c r="N4" s="69"/>
      <c r="O4" s="70"/>
    </row>
    <row r="5" spans="1:15" ht="24" customHeight="1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6"/>
    </row>
    <row r="6" spans="1:15" s="26" customFormat="1" ht="36" customHeight="1">
      <c r="A6" s="29" t="s">
        <v>12</v>
      </c>
      <c r="B6" s="29" t="s">
        <v>13</v>
      </c>
      <c r="C6" s="29" t="s">
        <v>14</v>
      </c>
      <c r="D6" s="29" t="s">
        <v>15</v>
      </c>
      <c r="E6" s="29" t="s">
        <v>16</v>
      </c>
      <c r="F6" s="29" t="s">
        <v>17</v>
      </c>
      <c r="G6" s="30" t="s">
        <v>18</v>
      </c>
      <c r="H6" s="57" t="s">
        <v>19</v>
      </c>
      <c r="I6" s="57"/>
      <c r="J6" s="57"/>
      <c r="K6" s="57"/>
      <c r="L6" s="57"/>
      <c r="M6" s="57"/>
      <c r="N6" s="57"/>
      <c r="O6" s="57"/>
    </row>
    <row r="7" spans="1:15" s="26" customFormat="1" ht="63.95" customHeight="1">
      <c r="A7" s="31">
        <v>1</v>
      </c>
      <c r="B7" s="62" t="s">
        <v>12</v>
      </c>
      <c r="C7" s="31" t="s">
        <v>20</v>
      </c>
      <c r="D7" s="31">
        <v>1</v>
      </c>
      <c r="E7" s="31" t="s">
        <v>21</v>
      </c>
      <c r="F7" s="31" t="s">
        <v>22</v>
      </c>
      <c r="G7" s="32" t="s">
        <v>23</v>
      </c>
      <c r="H7" s="58" t="s">
        <v>24</v>
      </c>
      <c r="I7" s="59"/>
      <c r="J7" s="59"/>
      <c r="K7" s="59"/>
      <c r="L7" s="59"/>
      <c r="M7" s="59"/>
      <c r="N7" s="59"/>
      <c r="O7" s="59"/>
    </row>
    <row r="8" spans="1:15" s="26" customFormat="1" ht="36" customHeight="1">
      <c r="A8" s="31">
        <v>2</v>
      </c>
      <c r="B8" s="62"/>
      <c r="C8" s="31" t="s">
        <v>25</v>
      </c>
      <c r="D8" s="31">
        <v>1</v>
      </c>
      <c r="E8" s="31" t="s">
        <v>26</v>
      </c>
      <c r="F8" s="31" t="s">
        <v>22</v>
      </c>
      <c r="G8" s="32" t="s">
        <v>23</v>
      </c>
      <c r="H8" s="59" t="s">
        <v>27</v>
      </c>
      <c r="I8" s="59"/>
      <c r="J8" s="59"/>
      <c r="K8" s="59"/>
      <c r="L8" s="59"/>
      <c r="M8" s="59"/>
      <c r="N8" s="59"/>
      <c r="O8" s="59"/>
    </row>
    <row r="9" spans="1:15" s="26" customFormat="1" ht="36" customHeight="1">
      <c r="A9" s="31">
        <v>3</v>
      </c>
      <c r="B9" s="62"/>
      <c r="C9" s="31" t="s">
        <v>28</v>
      </c>
      <c r="D9" s="31">
        <v>1</v>
      </c>
      <c r="E9" s="31" t="s">
        <v>26</v>
      </c>
      <c r="F9" s="31" t="s">
        <v>22</v>
      </c>
      <c r="G9" s="32" t="s">
        <v>23</v>
      </c>
      <c r="H9" s="59" t="s">
        <v>29</v>
      </c>
      <c r="I9" s="59"/>
      <c r="J9" s="59"/>
      <c r="K9" s="59"/>
      <c r="L9" s="59"/>
      <c r="M9" s="59"/>
      <c r="N9" s="59"/>
      <c r="O9" s="59"/>
    </row>
    <row r="10" spans="1:15" s="26" customFormat="1" ht="36" customHeight="1">
      <c r="A10" s="31">
        <v>4</v>
      </c>
      <c r="B10" s="62"/>
      <c r="C10" s="31" t="s">
        <v>30</v>
      </c>
      <c r="D10" s="31">
        <v>1</v>
      </c>
      <c r="E10" s="31" t="s">
        <v>31</v>
      </c>
      <c r="F10" s="31" t="s">
        <v>22</v>
      </c>
      <c r="G10" s="32" t="s">
        <v>23</v>
      </c>
      <c r="H10" s="59" t="s">
        <v>32</v>
      </c>
      <c r="I10" s="59"/>
      <c r="J10" s="59"/>
      <c r="K10" s="59"/>
      <c r="L10" s="59"/>
      <c r="M10" s="59"/>
      <c r="N10" s="59"/>
      <c r="O10" s="59"/>
    </row>
    <row r="11" spans="1:15" ht="36" customHeight="1">
      <c r="A11" s="31">
        <v>5</v>
      </c>
      <c r="B11" s="62"/>
      <c r="C11" s="31" t="s">
        <v>33</v>
      </c>
      <c r="D11" s="31">
        <v>1</v>
      </c>
      <c r="E11" s="31" t="s">
        <v>26</v>
      </c>
      <c r="F11" s="31" t="s">
        <v>34</v>
      </c>
      <c r="G11" s="32" t="s">
        <v>35</v>
      </c>
      <c r="H11" s="59" t="s">
        <v>36</v>
      </c>
      <c r="I11" s="59"/>
      <c r="J11" s="59"/>
      <c r="K11" s="59"/>
      <c r="L11" s="59"/>
      <c r="M11" s="59"/>
      <c r="N11" s="59"/>
      <c r="O11" s="59"/>
    </row>
    <row r="12" spans="1:15" ht="36" customHeight="1">
      <c r="A12" s="31">
        <v>6</v>
      </c>
      <c r="B12" s="62"/>
      <c r="C12" s="31" t="s">
        <v>37</v>
      </c>
      <c r="D12" s="31">
        <v>1</v>
      </c>
      <c r="E12" s="31" t="s">
        <v>26</v>
      </c>
      <c r="F12" s="31" t="s">
        <v>38</v>
      </c>
      <c r="G12" s="32" t="s">
        <v>39</v>
      </c>
      <c r="H12" s="59" t="s">
        <v>36</v>
      </c>
      <c r="I12" s="59"/>
      <c r="J12" s="59"/>
      <c r="K12" s="59"/>
      <c r="L12" s="59"/>
      <c r="M12" s="59"/>
      <c r="N12" s="59"/>
      <c r="O12" s="59"/>
    </row>
    <row r="13" spans="1:15" ht="36" customHeight="1">
      <c r="A13" s="31">
        <v>7</v>
      </c>
      <c r="B13" s="31" t="s">
        <v>40</v>
      </c>
      <c r="C13" s="31" t="s">
        <v>41</v>
      </c>
      <c r="D13" s="31">
        <v>1</v>
      </c>
      <c r="E13" s="31" t="s">
        <v>42</v>
      </c>
      <c r="F13" s="31" t="s">
        <v>43</v>
      </c>
      <c r="G13" s="32" t="s">
        <v>44</v>
      </c>
      <c r="H13" s="59" t="s">
        <v>45</v>
      </c>
      <c r="I13" s="59"/>
      <c r="J13" s="59"/>
      <c r="K13" s="59"/>
      <c r="L13" s="59"/>
      <c r="M13" s="59"/>
      <c r="N13" s="59"/>
      <c r="O13" s="59"/>
    </row>
    <row r="14" spans="1:15" ht="36" customHeight="1">
      <c r="A14" s="31">
        <v>8</v>
      </c>
      <c r="B14" s="62" t="s">
        <v>46</v>
      </c>
      <c r="C14" s="31" t="s">
        <v>47</v>
      </c>
      <c r="D14" s="31">
        <v>1</v>
      </c>
      <c r="E14" s="31" t="s">
        <v>48</v>
      </c>
      <c r="F14" s="31" t="s">
        <v>49</v>
      </c>
      <c r="G14" s="32" t="s">
        <v>50</v>
      </c>
      <c r="H14" s="59" t="s">
        <v>51</v>
      </c>
      <c r="I14" s="59"/>
      <c r="J14" s="59"/>
      <c r="K14" s="59"/>
      <c r="L14" s="59"/>
      <c r="M14" s="59"/>
      <c r="N14" s="59"/>
      <c r="O14" s="59"/>
    </row>
    <row r="15" spans="1:15" ht="36" customHeight="1">
      <c r="A15" s="31">
        <v>9</v>
      </c>
      <c r="B15" s="62"/>
      <c r="C15" s="31" t="s">
        <v>52</v>
      </c>
      <c r="D15" s="31">
        <v>1</v>
      </c>
      <c r="E15" s="31" t="s">
        <v>48</v>
      </c>
      <c r="F15" s="31" t="s">
        <v>49</v>
      </c>
      <c r="G15" s="32" t="s">
        <v>50</v>
      </c>
      <c r="H15" s="59" t="s">
        <v>53</v>
      </c>
      <c r="I15" s="59"/>
      <c r="J15" s="59"/>
      <c r="K15" s="59"/>
      <c r="L15" s="59"/>
      <c r="M15" s="59"/>
      <c r="N15" s="59"/>
      <c r="O15" s="59"/>
    </row>
    <row r="16" spans="1:15" ht="51.95" customHeight="1">
      <c r="A16" s="31">
        <v>10</v>
      </c>
      <c r="B16" s="62" t="s">
        <v>54</v>
      </c>
      <c r="C16" s="31" t="s">
        <v>55</v>
      </c>
      <c r="D16" s="31">
        <v>1</v>
      </c>
      <c r="E16" s="31" t="s">
        <v>56</v>
      </c>
      <c r="F16" s="31" t="s">
        <v>22</v>
      </c>
      <c r="G16" s="32" t="s">
        <v>57</v>
      </c>
      <c r="H16" s="59" t="s">
        <v>36</v>
      </c>
      <c r="I16" s="59"/>
      <c r="J16" s="59"/>
      <c r="K16" s="59"/>
      <c r="L16" s="59"/>
      <c r="M16" s="59"/>
      <c r="N16" s="59"/>
      <c r="O16" s="59"/>
    </row>
    <row r="17" spans="1:15" ht="51.95" customHeight="1">
      <c r="A17" s="31">
        <v>11</v>
      </c>
      <c r="B17" s="62"/>
      <c r="C17" s="31" t="s">
        <v>54</v>
      </c>
      <c r="D17" s="31">
        <v>1</v>
      </c>
      <c r="E17" s="31" t="s">
        <v>58</v>
      </c>
      <c r="F17" s="31" t="s">
        <v>59</v>
      </c>
      <c r="G17" s="33" t="s">
        <v>60</v>
      </c>
      <c r="H17" s="59" t="s">
        <v>61</v>
      </c>
      <c r="I17" s="59"/>
      <c r="J17" s="59"/>
      <c r="K17" s="59"/>
      <c r="L17" s="59"/>
      <c r="M17" s="59"/>
      <c r="N17" s="59"/>
      <c r="O17" s="59"/>
    </row>
  </sheetData>
  <mergeCells count="32">
    <mergeCell ref="H16:O16"/>
    <mergeCell ref="H17:O17"/>
    <mergeCell ref="A3:A4"/>
    <mergeCell ref="B7:B12"/>
    <mergeCell ref="B14:B15"/>
    <mergeCell ref="B16:B17"/>
    <mergeCell ref="D3:E4"/>
    <mergeCell ref="H3:I4"/>
    <mergeCell ref="J3:K4"/>
    <mergeCell ref="L3:M4"/>
    <mergeCell ref="N3:O4"/>
    <mergeCell ref="H11:O11"/>
    <mergeCell ref="H12:O12"/>
    <mergeCell ref="H13:O13"/>
    <mergeCell ref="H14:O14"/>
    <mergeCell ref="H15:O15"/>
    <mergeCell ref="H6:O6"/>
    <mergeCell ref="H7:O7"/>
    <mergeCell ref="H8:O8"/>
    <mergeCell ref="H9:O9"/>
    <mergeCell ref="H10:O10"/>
    <mergeCell ref="B3:C3"/>
    <mergeCell ref="F3:G3"/>
    <mergeCell ref="B4:C4"/>
    <mergeCell ref="F4:G4"/>
    <mergeCell ref="A5:O5"/>
    <mergeCell ref="A1:O1"/>
    <mergeCell ref="B2:C2"/>
    <mergeCell ref="D2:E2"/>
    <mergeCell ref="F2:G2"/>
    <mergeCell ref="H2:I2"/>
    <mergeCell ref="J2:O2"/>
  </mergeCells>
  <phoneticPr fontId="22" type="noConversion"/>
  <dataValidations count="1">
    <dataValidation type="list" allowBlank="1" showInputMessage="1" showErrorMessage="1" sqref="B2:C2">
      <formula1>"RETEVIS,RETEKESS,SVBONY"</formula1>
    </dataValidation>
  </dataValidations>
  <pageMargins left="0.75" right="0.75" top="1" bottom="1" header="0.5" footer="0.5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view="pageBreakPreview" zoomScaleNormal="100" zoomScaleSheetLayoutView="100" workbookViewId="0">
      <selection activeCell="D9" sqref="D9:P9"/>
    </sheetView>
  </sheetViews>
  <sheetFormatPr defaultColWidth="9" defaultRowHeight="15"/>
  <cols>
    <col min="1" max="10" width="8.625" style="2" customWidth="1"/>
    <col min="11" max="12" width="11.5" style="2" customWidth="1"/>
    <col min="13" max="16" width="8.625" style="2" customWidth="1"/>
    <col min="17" max="19" width="9" style="2"/>
    <col min="20" max="20" width="18.125" style="2" customWidth="1"/>
    <col min="21" max="16384" width="9" style="2"/>
  </cols>
  <sheetData>
    <row r="1" spans="1:16" s="1" customFormat="1" ht="50.1" customHeight="1">
      <c r="A1" s="77" t="s">
        <v>62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s="1" customFormat="1" ht="32.1" customHeight="1">
      <c r="A2" s="78" t="s">
        <v>3</v>
      </c>
      <c r="B2" s="79"/>
      <c r="C2" s="80" t="s">
        <v>161</v>
      </c>
      <c r="D2" s="81"/>
      <c r="E2" s="82" t="s">
        <v>63</v>
      </c>
      <c r="F2" s="79"/>
      <c r="G2" s="83" t="s">
        <v>162</v>
      </c>
      <c r="H2" s="84"/>
      <c r="I2" s="84"/>
      <c r="J2" s="84"/>
      <c r="K2" s="85"/>
      <c r="L2" s="82" t="s">
        <v>1</v>
      </c>
      <c r="M2" s="86"/>
      <c r="N2" s="79"/>
      <c r="O2" s="87" t="s">
        <v>2</v>
      </c>
      <c r="P2" s="88"/>
    </row>
    <row r="3" spans="1:16" s="1" customFormat="1" ht="20.100000000000001" customHeight="1">
      <c r="A3" s="89" t="s">
        <v>64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</row>
    <row r="4" spans="1:16" s="1" customFormat="1" ht="65.25" customHeight="1">
      <c r="A4" s="92" t="s">
        <v>163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/>
    </row>
    <row r="5" spans="1:16" s="1" customFormat="1" ht="20.100000000000001" customHeight="1">
      <c r="A5" s="95" t="s">
        <v>65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7"/>
    </row>
    <row r="6" spans="1:16" s="1" customFormat="1" ht="20.100000000000001" customHeight="1">
      <c r="A6" s="3" t="s">
        <v>66</v>
      </c>
      <c r="B6" s="98" t="s">
        <v>67</v>
      </c>
      <c r="C6" s="98"/>
      <c r="D6" s="99" t="s">
        <v>68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1"/>
    </row>
    <row r="7" spans="1:16" s="1" customFormat="1" ht="20.100000000000001" customHeight="1">
      <c r="A7" s="4">
        <v>1</v>
      </c>
      <c r="B7" s="102" t="s">
        <v>69</v>
      </c>
      <c r="C7" s="102"/>
      <c r="D7" s="99" t="s">
        <v>70</v>
      </c>
      <c r="E7" s="99"/>
      <c r="F7" s="103">
        <v>44232</v>
      </c>
      <c r="G7" s="103"/>
      <c r="H7" s="99" t="s">
        <v>71</v>
      </c>
      <c r="I7" s="99"/>
      <c r="J7" s="104">
        <v>0.98</v>
      </c>
      <c r="K7" s="104"/>
      <c r="L7" s="99" t="s">
        <v>72</v>
      </c>
      <c r="M7" s="99"/>
      <c r="N7" s="99"/>
      <c r="O7" s="105">
        <v>82600</v>
      </c>
      <c r="P7" s="106"/>
    </row>
    <row r="8" spans="1:16" s="1" customFormat="1" ht="20.100000000000001" customHeight="1">
      <c r="A8" s="4">
        <v>2</v>
      </c>
      <c r="B8" s="102" t="s">
        <v>73</v>
      </c>
      <c r="C8" s="107"/>
      <c r="D8" s="108" t="s">
        <v>171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9"/>
    </row>
    <row r="9" spans="1:16" s="1" customFormat="1" ht="30" customHeight="1">
      <c r="A9" s="4">
        <v>3</v>
      </c>
      <c r="B9" s="102" t="s">
        <v>74</v>
      </c>
      <c r="C9" s="107"/>
      <c r="D9" s="110" t="s">
        <v>140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2"/>
    </row>
    <row r="10" spans="1:16" s="1" customFormat="1" ht="20.100000000000001" customHeight="1">
      <c r="A10" s="123">
        <v>4</v>
      </c>
      <c r="B10" s="125" t="s">
        <v>75</v>
      </c>
      <c r="C10" s="126"/>
      <c r="D10" s="99" t="s">
        <v>76</v>
      </c>
      <c r="E10" s="99"/>
      <c r="F10" s="115">
        <v>500</v>
      </c>
      <c r="G10" s="115"/>
      <c r="H10" s="99" t="s">
        <v>77</v>
      </c>
      <c r="I10" s="99"/>
      <c r="J10" s="113" t="s">
        <v>78</v>
      </c>
      <c r="K10" s="113"/>
      <c r="L10" s="113"/>
      <c r="M10" s="18"/>
      <c r="N10" s="114">
        <v>500</v>
      </c>
      <c r="O10" s="115"/>
      <c r="P10" s="116"/>
    </row>
    <row r="11" spans="1:16" s="1" customFormat="1" ht="20.100000000000001" customHeight="1">
      <c r="A11" s="124"/>
      <c r="B11" s="127"/>
      <c r="C11" s="128"/>
      <c r="D11" s="129"/>
      <c r="E11" s="129"/>
      <c r="F11" s="118"/>
      <c r="G11" s="118"/>
      <c r="H11" s="129"/>
      <c r="I11" s="129"/>
      <c r="J11" s="117" t="s">
        <v>79</v>
      </c>
      <c r="K11" s="117"/>
      <c r="L11" s="117"/>
      <c r="M11" s="19"/>
      <c r="N11" s="118" t="s">
        <v>80</v>
      </c>
      <c r="O11" s="118"/>
      <c r="P11" s="119"/>
    </row>
    <row r="12" spans="1:16" s="1" customFormat="1" ht="20.100000000000001" customHeight="1">
      <c r="A12" s="120" t="s">
        <v>81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</row>
    <row r="13" spans="1:16" s="1" customFormat="1" ht="20.100000000000001" customHeight="1">
      <c r="A13" s="6" t="s">
        <v>66</v>
      </c>
      <c r="B13" s="131" t="s">
        <v>82</v>
      </c>
      <c r="C13" s="131"/>
      <c r="D13" s="131" t="s">
        <v>83</v>
      </c>
      <c r="E13" s="131"/>
      <c r="F13" s="131"/>
      <c r="G13" s="131" t="s">
        <v>84</v>
      </c>
      <c r="H13" s="131"/>
      <c r="I13" s="131"/>
      <c r="J13" s="131"/>
      <c r="K13" s="131"/>
      <c r="L13" s="131"/>
      <c r="M13" s="134" t="s">
        <v>85</v>
      </c>
      <c r="N13" s="135"/>
      <c r="O13" s="135"/>
      <c r="P13" s="136"/>
    </row>
    <row r="14" spans="1:16" s="1" customFormat="1" ht="20.100000000000001" customHeight="1">
      <c r="A14" s="7">
        <v>1</v>
      </c>
      <c r="B14" s="132" t="s">
        <v>86</v>
      </c>
      <c r="C14" s="132"/>
      <c r="D14" s="132" t="s">
        <v>141</v>
      </c>
      <c r="E14" s="132"/>
      <c r="F14" s="132"/>
      <c r="G14" s="108" t="s">
        <v>87</v>
      </c>
      <c r="H14" s="108"/>
      <c r="I14" s="108"/>
      <c r="J14" s="108"/>
      <c r="K14" s="108"/>
      <c r="L14" s="108"/>
      <c r="M14" s="71"/>
      <c r="N14" s="73"/>
      <c r="O14" s="73"/>
      <c r="P14" s="130"/>
    </row>
    <row r="15" spans="1:16" s="1" customFormat="1" ht="20.100000000000001" customHeight="1">
      <c r="A15" s="7">
        <v>2</v>
      </c>
      <c r="B15" s="132" t="s">
        <v>88</v>
      </c>
      <c r="C15" s="132"/>
      <c r="D15" s="133" t="s">
        <v>134</v>
      </c>
      <c r="E15" s="132"/>
      <c r="F15" s="132"/>
      <c r="G15" s="108" t="s">
        <v>89</v>
      </c>
      <c r="H15" s="108"/>
      <c r="I15" s="108"/>
      <c r="J15" s="108"/>
      <c r="K15" s="108"/>
      <c r="L15" s="108"/>
      <c r="M15" s="71"/>
      <c r="N15" s="73"/>
      <c r="O15" s="73"/>
      <c r="P15" s="130"/>
    </row>
    <row r="16" spans="1:16" s="1" customFormat="1" ht="20.100000000000001" customHeight="1">
      <c r="A16" s="7">
        <v>3</v>
      </c>
      <c r="B16" s="132" t="s">
        <v>90</v>
      </c>
      <c r="C16" s="132"/>
      <c r="D16" s="132" t="s">
        <v>142</v>
      </c>
      <c r="E16" s="132"/>
      <c r="F16" s="132"/>
      <c r="G16" s="108" t="s">
        <v>91</v>
      </c>
      <c r="H16" s="108"/>
      <c r="I16" s="108"/>
      <c r="J16" s="108"/>
      <c r="K16" s="108"/>
      <c r="L16" s="108"/>
      <c r="M16" s="71"/>
      <c r="N16" s="73"/>
      <c r="O16" s="73"/>
      <c r="P16" s="130"/>
    </row>
    <row r="17" spans="1:20" s="1" customFormat="1" ht="20.100000000000001" customHeight="1">
      <c r="A17" s="7">
        <v>4</v>
      </c>
      <c r="B17" s="132" t="s">
        <v>92</v>
      </c>
      <c r="C17" s="132"/>
      <c r="D17" s="132" t="s">
        <v>143</v>
      </c>
      <c r="E17" s="132"/>
      <c r="F17" s="132"/>
      <c r="G17" s="108" t="s">
        <v>93</v>
      </c>
      <c r="H17" s="108"/>
      <c r="I17" s="108"/>
      <c r="J17" s="108"/>
      <c r="K17" s="108"/>
      <c r="L17" s="108"/>
      <c r="M17" s="71"/>
      <c r="N17" s="73"/>
      <c r="O17" s="73"/>
      <c r="P17" s="130"/>
    </row>
    <row r="18" spans="1:20" s="1" customFormat="1" ht="20.100000000000001" customHeight="1">
      <c r="A18" s="7">
        <v>5</v>
      </c>
      <c r="B18" s="71" t="s">
        <v>145</v>
      </c>
      <c r="C18" s="72"/>
      <c r="D18" s="71" t="s">
        <v>164</v>
      </c>
      <c r="E18" s="73"/>
      <c r="F18" s="72"/>
      <c r="G18" s="74" t="s">
        <v>146</v>
      </c>
      <c r="H18" s="75"/>
      <c r="I18" s="75"/>
      <c r="J18" s="75"/>
      <c r="K18" s="75"/>
      <c r="L18" s="76"/>
      <c r="M18" s="40"/>
      <c r="N18" s="41"/>
      <c r="O18" s="41"/>
      <c r="P18" s="41"/>
    </row>
    <row r="19" spans="1:20" s="1" customFormat="1" ht="20.100000000000001" customHeight="1">
      <c r="A19" s="7">
        <v>6</v>
      </c>
      <c r="B19" s="132" t="s">
        <v>94</v>
      </c>
      <c r="C19" s="132"/>
      <c r="D19" s="132" t="s">
        <v>147</v>
      </c>
      <c r="E19" s="132"/>
      <c r="F19" s="132"/>
      <c r="G19" s="108" t="s">
        <v>95</v>
      </c>
      <c r="H19" s="108"/>
      <c r="I19" s="108"/>
      <c r="J19" s="108"/>
      <c r="K19" s="108"/>
      <c r="L19" s="108"/>
      <c r="M19" s="132"/>
      <c r="N19" s="132"/>
      <c r="O19" s="132"/>
      <c r="P19" s="132"/>
    </row>
    <row r="20" spans="1:20" s="1" customFormat="1" ht="20.100000000000001" customHeight="1">
      <c r="A20" s="7">
        <v>7</v>
      </c>
      <c r="B20" s="132" t="s">
        <v>96</v>
      </c>
      <c r="C20" s="132"/>
      <c r="D20" s="132" t="s">
        <v>144</v>
      </c>
      <c r="E20" s="132"/>
      <c r="F20" s="132"/>
      <c r="G20" s="108" t="s">
        <v>97</v>
      </c>
      <c r="H20" s="108"/>
      <c r="I20" s="108"/>
      <c r="J20" s="108"/>
      <c r="K20" s="108"/>
      <c r="L20" s="108"/>
      <c r="M20" s="132"/>
      <c r="N20" s="132"/>
      <c r="O20" s="132"/>
      <c r="P20" s="132"/>
    </row>
    <row r="21" spans="1:20" s="1" customFormat="1" ht="11.1" customHeight="1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9"/>
    </row>
    <row r="22" spans="1:20" s="1" customFormat="1" ht="20.100000000000001" customHeight="1">
      <c r="A22" s="3" t="s">
        <v>66</v>
      </c>
      <c r="B22" s="99" t="s">
        <v>98</v>
      </c>
      <c r="C22" s="100"/>
      <c r="D22" s="100"/>
      <c r="E22" s="99" t="s">
        <v>99</v>
      </c>
      <c r="F22" s="99"/>
      <c r="G22" s="99" t="s">
        <v>100</v>
      </c>
      <c r="H22" s="99"/>
      <c r="I22" s="99"/>
      <c r="J22" s="99"/>
      <c r="K22" s="99" t="s">
        <v>101</v>
      </c>
      <c r="L22" s="100"/>
      <c r="M22" s="134" t="s">
        <v>85</v>
      </c>
      <c r="N22" s="135"/>
      <c r="O22" s="135"/>
      <c r="P22" s="136"/>
      <c r="Q22" s="140"/>
      <c r="R22" s="141"/>
      <c r="S22" s="140"/>
      <c r="T22" s="140"/>
    </row>
    <row r="23" spans="1:20" s="1" customFormat="1" ht="20.100000000000001" customHeight="1">
      <c r="A23" s="8">
        <v>1</v>
      </c>
      <c r="B23" s="132" t="s">
        <v>102</v>
      </c>
      <c r="C23" s="132"/>
      <c r="D23" s="132"/>
      <c r="E23" s="142">
        <v>44182</v>
      </c>
      <c r="F23" s="142"/>
      <c r="G23" s="108" t="s">
        <v>103</v>
      </c>
      <c r="H23" s="108"/>
      <c r="I23" s="108"/>
      <c r="J23" s="108"/>
      <c r="K23" s="132" t="s">
        <v>141</v>
      </c>
      <c r="L23" s="143"/>
      <c r="M23" s="146"/>
      <c r="N23" s="147"/>
      <c r="O23" s="147"/>
      <c r="P23" s="148"/>
      <c r="Q23" s="144"/>
      <c r="R23" s="145"/>
      <c r="S23" s="144"/>
      <c r="T23" s="145"/>
    </row>
    <row r="24" spans="1:20" s="1" customFormat="1" ht="20.100000000000001" customHeight="1">
      <c r="A24" s="8">
        <v>2</v>
      </c>
      <c r="B24" s="132" t="s">
        <v>104</v>
      </c>
      <c r="C24" s="132"/>
      <c r="D24" s="132"/>
      <c r="E24" s="142">
        <v>44188</v>
      </c>
      <c r="F24" s="142"/>
      <c r="G24" s="108" t="s">
        <v>105</v>
      </c>
      <c r="H24" s="108"/>
      <c r="I24" s="108"/>
      <c r="J24" s="108"/>
      <c r="K24" s="133" t="s">
        <v>137</v>
      </c>
      <c r="L24" s="143"/>
      <c r="M24" s="146"/>
      <c r="N24" s="147"/>
      <c r="O24" s="147"/>
      <c r="P24" s="148"/>
      <c r="Q24" s="145"/>
      <c r="R24" s="145"/>
      <c r="S24" s="144"/>
      <c r="T24" s="145"/>
    </row>
    <row r="25" spans="1:20" s="1" customFormat="1" ht="20.100000000000001" customHeight="1">
      <c r="A25" s="8">
        <v>3</v>
      </c>
      <c r="B25" s="132" t="s">
        <v>148</v>
      </c>
      <c r="C25" s="132"/>
      <c r="D25" s="132"/>
      <c r="E25" s="142">
        <v>44195</v>
      </c>
      <c r="F25" s="142"/>
      <c r="G25" s="149" t="s">
        <v>135</v>
      </c>
      <c r="H25" s="108"/>
      <c r="I25" s="108"/>
      <c r="J25" s="108"/>
      <c r="K25" s="133" t="s">
        <v>137</v>
      </c>
      <c r="L25" s="143"/>
      <c r="M25" s="146"/>
      <c r="N25" s="147"/>
      <c r="O25" s="147"/>
      <c r="P25" s="148"/>
      <c r="Q25" s="21"/>
      <c r="R25" s="21"/>
      <c r="S25" s="20"/>
      <c r="T25" s="21"/>
    </row>
    <row r="26" spans="1:20" s="1" customFormat="1" ht="20.100000000000001" customHeight="1">
      <c r="A26" s="8">
        <v>4</v>
      </c>
      <c r="B26" s="71" t="s">
        <v>165</v>
      </c>
      <c r="C26" s="73"/>
      <c r="D26" s="72"/>
      <c r="E26" s="150">
        <v>44204</v>
      </c>
      <c r="F26" s="151"/>
      <c r="G26" s="74" t="s">
        <v>166</v>
      </c>
      <c r="H26" s="152"/>
      <c r="I26" s="152"/>
      <c r="J26" s="153"/>
      <c r="K26" s="71" t="s">
        <v>167</v>
      </c>
      <c r="L26" s="155"/>
      <c r="M26" s="46"/>
      <c r="N26" s="47"/>
      <c r="O26" s="47"/>
      <c r="P26" s="48"/>
      <c r="Q26" s="45"/>
      <c r="R26" s="45"/>
      <c r="S26" s="44"/>
      <c r="T26" s="45"/>
    </row>
    <row r="27" spans="1:20" s="1" customFormat="1" ht="20.100000000000001" customHeight="1">
      <c r="A27" s="8">
        <v>5</v>
      </c>
      <c r="B27" s="71" t="s">
        <v>149</v>
      </c>
      <c r="C27" s="73"/>
      <c r="D27" s="72"/>
      <c r="E27" s="150">
        <v>44208</v>
      </c>
      <c r="F27" s="151"/>
      <c r="G27" s="149" t="s">
        <v>136</v>
      </c>
      <c r="H27" s="108"/>
      <c r="I27" s="108"/>
      <c r="J27" s="108"/>
      <c r="K27" s="132" t="s">
        <v>157</v>
      </c>
      <c r="L27" s="143"/>
      <c r="M27" s="146"/>
      <c r="N27" s="147"/>
      <c r="O27" s="147"/>
      <c r="P27" s="148"/>
      <c r="Q27" s="144"/>
      <c r="R27" s="145"/>
      <c r="S27" s="144"/>
      <c r="T27" s="145"/>
    </row>
    <row r="28" spans="1:20" s="1" customFormat="1" ht="20.100000000000001" customHeight="1">
      <c r="A28" s="8">
        <v>6</v>
      </c>
      <c r="B28" s="132" t="s">
        <v>150</v>
      </c>
      <c r="C28" s="132"/>
      <c r="D28" s="132"/>
      <c r="E28" s="142">
        <v>44216</v>
      </c>
      <c r="F28" s="142"/>
      <c r="G28" s="74" t="s">
        <v>155</v>
      </c>
      <c r="H28" s="152"/>
      <c r="I28" s="152"/>
      <c r="J28" s="153"/>
      <c r="K28" s="154" t="s">
        <v>139</v>
      </c>
      <c r="L28" s="155"/>
      <c r="M28" s="37"/>
      <c r="N28" s="38"/>
      <c r="O28" s="38"/>
      <c r="P28" s="39"/>
      <c r="Q28" s="35"/>
      <c r="R28" s="36"/>
      <c r="S28" s="35"/>
      <c r="T28" s="36"/>
    </row>
    <row r="29" spans="1:20" s="1" customFormat="1" ht="20.100000000000001" customHeight="1">
      <c r="A29" s="8">
        <v>7</v>
      </c>
      <c r="B29" s="132" t="s">
        <v>151</v>
      </c>
      <c r="C29" s="132"/>
      <c r="D29" s="132"/>
      <c r="E29" s="142">
        <v>44218</v>
      </c>
      <c r="F29" s="142"/>
      <c r="G29" s="108" t="s">
        <v>154</v>
      </c>
      <c r="H29" s="108"/>
      <c r="I29" s="108"/>
      <c r="J29" s="108"/>
      <c r="K29" s="132" t="s">
        <v>158</v>
      </c>
      <c r="L29" s="143"/>
      <c r="M29" s="146"/>
      <c r="N29" s="147"/>
      <c r="O29" s="147"/>
      <c r="P29" s="148"/>
      <c r="Q29" s="20"/>
      <c r="R29" s="21"/>
      <c r="S29" s="20"/>
      <c r="T29" s="21"/>
    </row>
    <row r="30" spans="1:20" s="1" customFormat="1" ht="20.100000000000001" customHeight="1">
      <c r="A30" s="8">
        <v>8</v>
      </c>
      <c r="B30" s="132" t="s">
        <v>107</v>
      </c>
      <c r="C30" s="132"/>
      <c r="D30" s="132"/>
      <c r="E30" s="142">
        <v>44225</v>
      </c>
      <c r="F30" s="142"/>
      <c r="G30" s="108" t="s">
        <v>106</v>
      </c>
      <c r="H30" s="108"/>
      <c r="I30" s="108"/>
      <c r="J30" s="108"/>
      <c r="K30" s="132" t="s">
        <v>134</v>
      </c>
      <c r="L30" s="143"/>
      <c r="M30" s="146"/>
      <c r="N30" s="147"/>
      <c r="O30" s="147"/>
      <c r="P30" s="148"/>
      <c r="Q30" s="144"/>
      <c r="R30" s="145"/>
      <c r="S30" s="144"/>
      <c r="T30" s="145"/>
    </row>
    <row r="31" spans="1:20" s="1" customFormat="1" ht="20.100000000000001" customHeight="1">
      <c r="A31" s="8">
        <v>9</v>
      </c>
      <c r="B31" s="132" t="s">
        <v>152</v>
      </c>
      <c r="C31" s="132"/>
      <c r="D31" s="132"/>
      <c r="E31" s="142">
        <v>44230</v>
      </c>
      <c r="F31" s="142"/>
      <c r="G31" s="108" t="s">
        <v>153</v>
      </c>
      <c r="H31" s="108"/>
      <c r="I31" s="108"/>
      <c r="J31" s="108"/>
      <c r="K31" s="132" t="s">
        <v>159</v>
      </c>
      <c r="L31" s="143"/>
      <c r="M31" s="146"/>
      <c r="N31" s="147"/>
      <c r="O31" s="147"/>
      <c r="P31" s="148"/>
      <c r="Q31" s="144"/>
      <c r="R31" s="145"/>
      <c r="S31" s="145"/>
      <c r="T31" s="145"/>
    </row>
    <row r="32" spans="1:20" s="1" customFormat="1" ht="20.100000000000001" customHeight="1" thickBot="1">
      <c r="A32" s="8">
        <v>10</v>
      </c>
      <c r="B32" s="160" t="s">
        <v>108</v>
      </c>
      <c r="C32" s="160"/>
      <c r="D32" s="160"/>
      <c r="E32" s="173">
        <v>44232</v>
      </c>
      <c r="F32" s="173"/>
      <c r="G32" s="108" t="s">
        <v>156</v>
      </c>
      <c r="H32" s="108"/>
      <c r="I32" s="108"/>
      <c r="J32" s="108"/>
      <c r="K32" s="132" t="s">
        <v>134</v>
      </c>
      <c r="L32" s="143"/>
      <c r="M32" s="146"/>
      <c r="N32" s="147"/>
      <c r="O32" s="147"/>
      <c r="P32" s="148"/>
      <c r="Q32" s="144"/>
      <c r="R32" s="145"/>
      <c r="S32" s="145"/>
      <c r="T32" s="145"/>
    </row>
    <row r="33" spans="1:20" s="1" customFormat="1" ht="20.100000000000001" customHeight="1">
      <c r="A33" s="95" t="s">
        <v>109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7"/>
      <c r="Q33" s="22"/>
      <c r="R33" s="22"/>
      <c r="S33" s="22"/>
      <c r="T33" s="22"/>
    </row>
    <row r="34" spans="1:20" s="1" customFormat="1" ht="20.100000000000001" customHeight="1">
      <c r="A34" s="9" t="s">
        <v>66</v>
      </c>
      <c r="B34" s="10" t="s">
        <v>13</v>
      </c>
      <c r="C34" s="34"/>
      <c r="D34" s="34"/>
      <c r="E34" s="34"/>
      <c r="F34" s="181" t="s">
        <v>85</v>
      </c>
      <c r="G34" s="181"/>
      <c r="H34" s="179"/>
      <c r="I34" s="10" t="s">
        <v>66</v>
      </c>
      <c r="J34" s="10" t="s">
        <v>13</v>
      </c>
      <c r="K34" s="43" t="s">
        <v>170</v>
      </c>
      <c r="L34" s="34"/>
      <c r="M34" s="34"/>
      <c r="N34" s="34"/>
      <c r="O34" s="181" t="s">
        <v>85</v>
      </c>
      <c r="P34" s="182"/>
      <c r="Q34" s="22"/>
      <c r="R34" s="22"/>
      <c r="S34" s="22"/>
      <c r="T34" s="22"/>
    </row>
    <row r="35" spans="1:20" s="1" customFormat="1" ht="20.100000000000001" customHeight="1">
      <c r="A35" s="11">
        <v>1</v>
      </c>
      <c r="B35" s="12" t="s">
        <v>110</v>
      </c>
      <c r="C35" s="12"/>
      <c r="D35" s="12"/>
      <c r="E35" s="12"/>
      <c r="F35" s="172"/>
      <c r="G35" s="172"/>
      <c r="H35" s="179"/>
      <c r="I35" s="23">
        <v>1</v>
      </c>
      <c r="J35" s="12" t="s">
        <v>111</v>
      </c>
      <c r="K35" s="12">
        <v>413</v>
      </c>
      <c r="L35" s="12"/>
      <c r="M35" s="12"/>
      <c r="N35" s="12"/>
      <c r="O35" s="172"/>
      <c r="P35" s="174"/>
      <c r="Q35" s="22"/>
      <c r="R35" s="22"/>
      <c r="S35" s="22"/>
      <c r="T35" s="22"/>
    </row>
    <row r="36" spans="1:20" s="1" customFormat="1" ht="28.5" customHeight="1">
      <c r="A36" s="11">
        <v>2</v>
      </c>
      <c r="B36" s="12" t="s">
        <v>112</v>
      </c>
      <c r="C36" s="12"/>
      <c r="D36" s="12"/>
      <c r="E36" s="12"/>
      <c r="F36" s="183"/>
      <c r="G36" s="172"/>
      <c r="H36" s="179"/>
      <c r="I36" s="23">
        <v>2</v>
      </c>
      <c r="J36" s="12" t="s">
        <v>113</v>
      </c>
      <c r="K36" s="12">
        <v>200</v>
      </c>
      <c r="L36" s="12"/>
      <c r="M36" s="12"/>
      <c r="N36" s="12"/>
      <c r="O36" s="172"/>
      <c r="P36" s="174"/>
      <c r="Q36" s="22"/>
      <c r="R36" s="22"/>
      <c r="S36" s="22"/>
      <c r="T36" s="22"/>
    </row>
    <row r="37" spans="1:20" s="1" customFormat="1" ht="20.100000000000001" customHeight="1">
      <c r="A37" s="11">
        <v>3</v>
      </c>
      <c r="B37" s="12" t="s">
        <v>114</v>
      </c>
      <c r="C37" s="12"/>
      <c r="D37" s="12"/>
      <c r="E37" s="12"/>
      <c r="F37" s="172"/>
      <c r="G37" s="172"/>
      <c r="H37" s="179"/>
      <c r="I37" s="23">
        <v>3</v>
      </c>
      <c r="J37" s="12" t="s">
        <v>115</v>
      </c>
      <c r="K37" s="12">
        <v>82600</v>
      </c>
      <c r="L37" s="12"/>
      <c r="M37" s="12"/>
      <c r="N37" s="12"/>
      <c r="O37" s="172"/>
      <c r="P37" s="174"/>
      <c r="Q37" s="22"/>
      <c r="R37" s="22"/>
      <c r="S37" s="22"/>
      <c r="T37" s="22"/>
    </row>
    <row r="38" spans="1:20" s="1" customFormat="1" ht="20.100000000000001" customHeight="1">
      <c r="A38" s="11">
        <v>4</v>
      </c>
      <c r="B38" s="12" t="s">
        <v>116</v>
      </c>
      <c r="C38" s="12"/>
      <c r="D38" s="12"/>
      <c r="E38" s="12"/>
      <c r="F38" s="172"/>
      <c r="G38" s="172"/>
      <c r="H38" s="179"/>
      <c r="I38" s="23">
        <v>4</v>
      </c>
      <c r="J38" s="12"/>
      <c r="K38" s="12"/>
      <c r="L38" s="12"/>
      <c r="M38" s="12"/>
      <c r="N38" s="12"/>
      <c r="O38" s="172"/>
      <c r="P38" s="174"/>
      <c r="Q38" s="22"/>
      <c r="R38" s="22"/>
      <c r="S38" s="22"/>
      <c r="T38" s="22"/>
    </row>
    <row r="39" spans="1:20" s="1" customFormat="1" ht="20.100000000000001" customHeight="1">
      <c r="A39" s="11">
        <v>5</v>
      </c>
      <c r="B39" s="12" t="s">
        <v>117</v>
      </c>
      <c r="C39" s="12"/>
      <c r="D39" s="12"/>
      <c r="E39" s="12"/>
      <c r="F39" s="172"/>
      <c r="G39" s="172"/>
      <c r="H39" s="179"/>
      <c r="I39" s="23">
        <v>5</v>
      </c>
      <c r="J39" s="12"/>
      <c r="K39" s="12"/>
      <c r="L39" s="12"/>
      <c r="M39" s="12"/>
      <c r="N39" s="12"/>
      <c r="O39" s="172"/>
      <c r="P39" s="174"/>
      <c r="Q39" s="22"/>
      <c r="R39" s="22"/>
      <c r="S39" s="22"/>
      <c r="T39" s="22"/>
    </row>
    <row r="40" spans="1:20" s="1" customFormat="1" ht="20.100000000000001" customHeight="1">
      <c r="A40" s="13">
        <v>6</v>
      </c>
      <c r="B40" s="14" t="s">
        <v>118</v>
      </c>
      <c r="C40" s="175">
        <f>C35+D35+E35+C36+D36+E36+C37+D37+E37+C38+D38+E38+C39+D39+E39</f>
        <v>0</v>
      </c>
      <c r="D40" s="175"/>
      <c r="E40" s="175"/>
      <c r="F40" s="176"/>
      <c r="G40" s="176"/>
      <c r="H40" s="180"/>
      <c r="I40" s="24">
        <v>6</v>
      </c>
      <c r="J40" s="14" t="s">
        <v>118</v>
      </c>
      <c r="K40" s="177">
        <f>K37+L37+N37+M37</f>
        <v>82600</v>
      </c>
      <c r="L40" s="177"/>
      <c r="M40" s="177"/>
      <c r="N40" s="177"/>
      <c r="O40" s="176"/>
      <c r="P40" s="178"/>
      <c r="Q40" s="22"/>
      <c r="R40" s="22"/>
      <c r="S40" s="22"/>
      <c r="T40" s="22"/>
    </row>
    <row r="41" spans="1:20" s="1" customFormat="1" ht="20.100000000000001" customHeight="1">
      <c r="A41" s="95" t="s">
        <v>119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7"/>
    </row>
    <row r="42" spans="1:20" s="1" customFormat="1" ht="30.95" customHeight="1">
      <c r="A42" s="163" t="s">
        <v>120</v>
      </c>
      <c r="B42" s="164"/>
      <c r="C42" s="110" t="s">
        <v>121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65"/>
    </row>
    <row r="43" spans="1:20" s="1" customFormat="1" ht="20.100000000000001" customHeight="1">
      <c r="A43" s="163" t="s">
        <v>122</v>
      </c>
      <c r="B43" s="164"/>
      <c r="C43" s="110" t="s">
        <v>123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65"/>
    </row>
    <row r="44" spans="1:20" s="1" customFormat="1" ht="20.100000000000001" customHeight="1">
      <c r="A44" s="170"/>
      <c r="B44" s="171"/>
      <c r="C44" s="166" t="s">
        <v>160</v>
      </c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7"/>
    </row>
    <row r="45" spans="1:20" s="1" customFormat="1" ht="20.100000000000001" customHeight="1">
      <c r="A45" s="120" t="s">
        <v>124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20" s="1" customFormat="1" ht="20.100000000000001" customHeight="1">
      <c r="A46" s="15" t="s">
        <v>66</v>
      </c>
      <c r="B46" s="168" t="s">
        <v>125</v>
      </c>
      <c r="C46" s="168"/>
      <c r="D46" s="168"/>
      <c r="E46" s="16" t="s">
        <v>126</v>
      </c>
      <c r="F46" s="168" t="s">
        <v>127</v>
      </c>
      <c r="G46" s="168"/>
      <c r="H46" s="168"/>
      <c r="I46" s="168"/>
      <c r="J46" s="168"/>
      <c r="K46" s="168"/>
      <c r="L46" s="168"/>
      <c r="M46" s="168"/>
      <c r="N46" s="168"/>
      <c r="O46" s="168"/>
      <c r="P46" s="169"/>
    </row>
    <row r="47" spans="1:20" s="1" customFormat="1" ht="60" customHeight="1">
      <c r="A47" s="11"/>
      <c r="B47" s="172" t="s">
        <v>138</v>
      </c>
      <c r="C47" s="172"/>
      <c r="D47" s="172"/>
      <c r="E47" s="42" t="s">
        <v>168</v>
      </c>
      <c r="F47" s="110" t="s">
        <v>169</v>
      </c>
      <c r="G47" s="110"/>
      <c r="H47" s="110"/>
      <c r="I47" s="110"/>
      <c r="J47" s="110"/>
      <c r="K47" s="110"/>
      <c r="L47" s="110"/>
      <c r="M47" s="110"/>
      <c r="N47" s="110"/>
      <c r="O47" s="110"/>
      <c r="P47" s="165"/>
    </row>
    <row r="48" spans="1:20" s="1" customFormat="1" ht="27.95" customHeight="1">
      <c r="A48" s="11"/>
      <c r="B48" s="172"/>
      <c r="C48" s="172"/>
      <c r="D48" s="172"/>
      <c r="E48" s="12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65"/>
    </row>
    <row r="49" spans="1:16" s="1" customFormat="1" ht="27.95" customHeight="1">
      <c r="A49" s="11"/>
      <c r="B49" s="172"/>
      <c r="C49" s="172"/>
      <c r="D49" s="172"/>
      <c r="E49" s="12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65"/>
    </row>
    <row r="50" spans="1:16" s="1" customFormat="1" ht="30" customHeight="1">
      <c r="A50" s="156" t="s">
        <v>128</v>
      </c>
      <c r="B50" s="157"/>
      <c r="C50" s="158" t="s">
        <v>137</v>
      </c>
      <c r="D50" s="159"/>
      <c r="E50" s="129" t="s">
        <v>129</v>
      </c>
      <c r="F50" s="157"/>
      <c r="G50" s="160" t="s">
        <v>130</v>
      </c>
      <c r="H50" s="159"/>
      <c r="I50" s="129" t="s">
        <v>131</v>
      </c>
      <c r="J50" s="157"/>
      <c r="K50" s="160" t="s">
        <v>132</v>
      </c>
      <c r="L50" s="159"/>
      <c r="M50" s="17"/>
      <c r="N50" s="5" t="s">
        <v>133</v>
      </c>
      <c r="O50" s="161">
        <v>44188</v>
      </c>
      <c r="P50" s="162"/>
    </row>
  </sheetData>
  <mergeCells count="172">
    <mergeCell ref="B26:D26"/>
    <mergeCell ref="E26:F26"/>
    <mergeCell ref="G26:J26"/>
    <mergeCell ref="K26:L26"/>
    <mergeCell ref="F38:G38"/>
    <mergeCell ref="O38:P38"/>
    <mergeCell ref="F39:G39"/>
    <mergeCell ref="O39:P39"/>
    <mergeCell ref="C40:E40"/>
    <mergeCell ref="F40:G40"/>
    <mergeCell ref="K40:N40"/>
    <mergeCell ref="O40:P40"/>
    <mergeCell ref="A41:P41"/>
    <mergeCell ref="H34:H40"/>
    <mergeCell ref="F34:G34"/>
    <mergeCell ref="O34:P34"/>
    <mergeCell ref="F35:G35"/>
    <mergeCell ref="O35:P35"/>
    <mergeCell ref="F36:G36"/>
    <mergeCell ref="O36:P36"/>
    <mergeCell ref="F37:G37"/>
    <mergeCell ref="B32:D32"/>
    <mergeCell ref="E32:F32"/>
    <mergeCell ref="G32:J32"/>
    <mergeCell ref="K32:L32"/>
    <mergeCell ref="A33:P33"/>
    <mergeCell ref="Q32:R32"/>
    <mergeCell ref="S32:T32"/>
    <mergeCell ref="M32:P32"/>
    <mergeCell ref="O37:P37"/>
    <mergeCell ref="A50:B50"/>
    <mergeCell ref="C50:D50"/>
    <mergeCell ref="E50:F50"/>
    <mergeCell ref="G50:H50"/>
    <mergeCell ref="I50:J50"/>
    <mergeCell ref="K50:L50"/>
    <mergeCell ref="O50:P50"/>
    <mergeCell ref="A42:B42"/>
    <mergeCell ref="C42:P42"/>
    <mergeCell ref="C43:P43"/>
    <mergeCell ref="C44:P44"/>
    <mergeCell ref="A45:P45"/>
    <mergeCell ref="B46:D46"/>
    <mergeCell ref="F46:P46"/>
    <mergeCell ref="A43:B44"/>
    <mergeCell ref="B47:D47"/>
    <mergeCell ref="F47:P47"/>
    <mergeCell ref="B48:D48"/>
    <mergeCell ref="F48:P48"/>
    <mergeCell ref="B49:D49"/>
    <mergeCell ref="F49:P49"/>
    <mergeCell ref="B30:D30"/>
    <mergeCell ref="E30:F30"/>
    <mergeCell ref="G30:J30"/>
    <mergeCell ref="K30:L30"/>
    <mergeCell ref="Q30:R30"/>
    <mergeCell ref="S30:T30"/>
    <mergeCell ref="B31:D31"/>
    <mergeCell ref="E31:F31"/>
    <mergeCell ref="G31:J31"/>
    <mergeCell ref="K31:L31"/>
    <mergeCell ref="Q31:R31"/>
    <mergeCell ref="S31:T31"/>
    <mergeCell ref="M30:P30"/>
    <mergeCell ref="M31:P31"/>
    <mergeCell ref="B27:D27"/>
    <mergeCell ref="E27:F27"/>
    <mergeCell ref="G27:J27"/>
    <mergeCell ref="K27:L27"/>
    <mergeCell ref="Q27:R27"/>
    <mergeCell ref="S27:T27"/>
    <mergeCell ref="B29:D29"/>
    <mergeCell ref="E29:F29"/>
    <mergeCell ref="G29:J29"/>
    <mergeCell ref="K29:L29"/>
    <mergeCell ref="M27:P27"/>
    <mergeCell ref="M29:P29"/>
    <mergeCell ref="B28:D28"/>
    <mergeCell ref="E28:F28"/>
    <mergeCell ref="G28:J28"/>
    <mergeCell ref="K28:L28"/>
    <mergeCell ref="B24:D24"/>
    <mergeCell ref="E24:F24"/>
    <mergeCell ref="G24:J24"/>
    <mergeCell ref="K24:L24"/>
    <mergeCell ref="Q24:R24"/>
    <mergeCell ref="S24:T24"/>
    <mergeCell ref="B25:D25"/>
    <mergeCell ref="E25:F25"/>
    <mergeCell ref="G25:J25"/>
    <mergeCell ref="K25:L25"/>
    <mergeCell ref="M24:P24"/>
    <mergeCell ref="M25:P25"/>
    <mergeCell ref="S22:T22"/>
    <mergeCell ref="B23:D23"/>
    <mergeCell ref="E23:F23"/>
    <mergeCell ref="G23:J23"/>
    <mergeCell ref="K23:L23"/>
    <mergeCell ref="Q23:R23"/>
    <mergeCell ref="S23:T23"/>
    <mergeCell ref="M22:P22"/>
    <mergeCell ref="M23:P23"/>
    <mergeCell ref="A21:P21"/>
    <mergeCell ref="M19:P19"/>
    <mergeCell ref="M20:P20"/>
    <mergeCell ref="B22:D22"/>
    <mergeCell ref="E22:F22"/>
    <mergeCell ref="G22:J22"/>
    <mergeCell ref="K22:L22"/>
    <mergeCell ref="Q22:R22"/>
    <mergeCell ref="B19:C19"/>
    <mergeCell ref="D19:F19"/>
    <mergeCell ref="G19:L19"/>
    <mergeCell ref="B20:C20"/>
    <mergeCell ref="D20:F20"/>
    <mergeCell ref="G20:L20"/>
    <mergeCell ref="M16:P16"/>
    <mergeCell ref="M17:P17"/>
    <mergeCell ref="B13:C13"/>
    <mergeCell ref="D13:F13"/>
    <mergeCell ref="G13:L13"/>
    <mergeCell ref="B14:C14"/>
    <mergeCell ref="D14:F14"/>
    <mergeCell ref="G14:L14"/>
    <mergeCell ref="B15:C15"/>
    <mergeCell ref="D15:F15"/>
    <mergeCell ref="G15:L15"/>
    <mergeCell ref="M13:P13"/>
    <mergeCell ref="M14:P14"/>
    <mergeCell ref="M15:P15"/>
    <mergeCell ref="B16:C16"/>
    <mergeCell ref="D16:F16"/>
    <mergeCell ref="G16:L16"/>
    <mergeCell ref="B17:C17"/>
    <mergeCell ref="D17:F17"/>
    <mergeCell ref="G17:L17"/>
    <mergeCell ref="B9:C9"/>
    <mergeCell ref="D9:P9"/>
    <mergeCell ref="J10:L10"/>
    <mergeCell ref="N10:P10"/>
    <mergeCell ref="J11:L11"/>
    <mergeCell ref="N11:P11"/>
    <mergeCell ref="A12:P12"/>
    <mergeCell ref="A10:A11"/>
    <mergeCell ref="B10:C11"/>
    <mergeCell ref="D10:E11"/>
    <mergeCell ref="F10:G11"/>
    <mergeCell ref="H10:I11"/>
    <mergeCell ref="B18:C18"/>
    <mergeCell ref="D18:F18"/>
    <mergeCell ref="G18:L18"/>
    <mergeCell ref="A1:P1"/>
    <mergeCell ref="A2:B2"/>
    <mergeCell ref="C2:D2"/>
    <mergeCell ref="E2:F2"/>
    <mergeCell ref="G2:K2"/>
    <mergeCell ref="L2:N2"/>
    <mergeCell ref="O2:P2"/>
    <mergeCell ref="A3:P3"/>
    <mergeCell ref="A4:P4"/>
    <mergeCell ref="A5:P5"/>
    <mergeCell ref="B6:C6"/>
    <mergeCell ref="D6:P6"/>
    <mergeCell ref="B7:C7"/>
    <mergeCell ref="D7:E7"/>
    <mergeCell ref="F7:G7"/>
    <mergeCell ref="H7:I7"/>
    <mergeCell ref="J7:K7"/>
    <mergeCell ref="L7:N7"/>
    <mergeCell ref="O7:P7"/>
    <mergeCell ref="B8:C8"/>
    <mergeCell ref="D8:P8"/>
  </mergeCells>
  <phoneticPr fontId="22" type="noConversion"/>
  <dataValidations count="2">
    <dataValidation type="list" allowBlank="1" showInputMessage="1" showErrorMessage="1" sqref="O2">
      <formula1>"RETEVIS,RETEKESS,SVBONY"</formula1>
    </dataValidation>
    <dataValidation type="list" allowBlank="1" showInputMessage="1" showErrorMessage="1" sqref="E47:E49">
      <formula1>"高,中,低"</formula1>
    </dataValidation>
  </dataValidations>
  <pageMargins left="0.55069444444444404" right="0.42847222222222198" top="0.55069444444444404" bottom="0.389583333333333" header="0.50763888888888897" footer="0.5076388888888889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包材设计需求</vt:lpstr>
      <vt:lpstr>立项报告</vt:lpstr>
      <vt:lpstr>立项报告!Print_Area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suzilong</cp:lastModifiedBy>
  <cp:revision>1</cp:revision>
  <cp:lastPrinted>2018-01-06T08:27:00Z</cp:lastPrinted>
  <dcterms:created xsi:type="dcterms:W3CDTF">2017-07-03T00:20:00Z</dcterms:created>
  <dcterms:modified xsi:type="dcterms:W3CDTF">2020-12-23T09:04:16Z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